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 activeTab="1"/>
  </bookViews>
  <sheets>
    <sheet name="158711_0611031" sheetId="2" r:id="rId1"/>
    <sheet name="23570_0611031" sheetId="3" r:id="rId2"/>
    <sheet name="23967_0611031" sheetId="4" r:id="rId3"/>
    <sheet name="23973_0611031" sheetId="5" r:id="rId4"/>
    <sheet name="23977_0611031" sheetId="6" r:id="rId5"/>
    <sheet name="23987_0611031" sheetId="7" r:id="rId6"/>
  </sheets>
  <definedNames>
    <definedName name="_xlnm.Print_Area" localSheetId="0">'158711_0611031'!$A$1:$F$117</definedName>
    <definedName name="_xlnm.Print_Area" localSheetId="1">'23570_0611031'!$A$1:$F$117</definedName>
    <definedName name="_xlnm.Print_Area" localSheetId="2">'23967_0611031'!$A$1:$F$117</definedName>
    <definedName name="_xlnm.Print_Area" localSheetId="3">'23973_0611031'!$A$1:$F$117</definedName>
    <definedName name="_xlnm.Print_Area" localSheetId="4">'23977_0611031'!$A$1:$F$117</definedName>
    <definedName name="_xlnm.Print_Area" localSheetId="5">'23987_0611031'!$A$1:$F$117</definedName>
  </definedNames>
  <calcPr calcId="125725"/>
</workbook>
</file>

<file path=xl/calcChain.xml><?xml version="1.0" encoding="utf-8"?>
<calcChain xmlns="http://schemas.openxmlformats.org/spreadsheetml/2006/main">
  <c r="F106" i="7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5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4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3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<sst xmlns="http://schemas.openxmlformats.org/spreadsheetml/2006/main" count="1201" uniqueCount="129">
  <si>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</si>
  <si>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</si>
  <si>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Чотири мільйони чотирнадцять тисяч шістсот дев'яносто три грн (4 014 693 грн )</t>
    </r>
  </si>
  <si>
    <t>12 cічня 2026 р.</t>
  </si>
  <si>
    <t>М.П.</t>
  </si>
  <si>
    <t>Кошторис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</si>
  <si>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</si>
  <si>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</si>
  <si>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</si>
  <si>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</si>
  <si>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</si>
  <si>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</si>
  <si>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</si>
  <si>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0611031 Надання загальної середньої освіти закладами загальної середньої освіти за рахунок освітньої субвенції)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</si>
  <si>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</si>
  <si>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</si>
  <si>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</si>
  <si>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</si>
  <si>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</si>
  <si>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</si>
  <si>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</si>
  <si>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</si>
  <si>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</si>
  <si>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</si>
  <si>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</si>
  <si>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</si>
  <si>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</si>
  <si>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</si>
  <si>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</si>
  <si>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</si>
  <si>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</si>
  <si>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</si>
  <si>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</si>
  <si>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</si>
  <si>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</si>
  <si>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</si>
  <si>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</si>
  <si>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</si>
  <si>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</si>
  <si>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</si>
  <si>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</si>
  <si>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</si>
  <si>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</si>
  <si>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</si>
  <si>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</si>
  <si>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</si>
  <si>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</si>
  <si>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</si>
  <si>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</si>
  <si>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</si>
  <si>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</si>
  <si>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</si>
  <si>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</si>
  <si>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</si>
  <si>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</si>
  <si>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</si>
  <si>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</si>
  <si>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</si>
  <si>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</si>
  <si>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</si>
  <si>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</si>
  <si>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</si>
  <si>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</si>
  <si>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</si>
  <si>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</si>
  <si>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</si>
  <si>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</si>
  <si>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</si>
  <si>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</si>
  <si>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</si>
  <si>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</si>
  <si>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</si>
  <si>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</si>
  <si>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</si>
  <si>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</si>
  <si>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</si>
  <si>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</si>
  <si>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</si>
  <si>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</si>
  <si>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</si>
  <si>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</si>
  <si>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</si>
  <si>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</si>
  <si>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</si>
  <si>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</si>
  <si>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</si>
  <si>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</si>
  <si>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</si>
  <si>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</si>
  <si>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</si>
  <si>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</si>
  <si>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</si>
  <si>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</si>
  <si>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</si>
  <si>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</si>
  <si>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</si>
  <si>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</si>
  <si>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</si>
  <si>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</si>
  <si>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</si>
  <si>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</si>
  <si>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</si>
  <si>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</si>
  <si>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</si>
  <si>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</si>
  <si>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</si>
  <si>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</si>
  <si>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</si>
  <si>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</si>
  <si>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</si>
  <si>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</si>
  <si>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</si>
  <si>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</si>
  <si>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02141012  Відділ освіти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</si>
  <si>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</si>
  <si>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</si>
  <si>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</si>
  <si>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</si>
  <si>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</si>
  <si>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Дев'ять мільйонів чотириста дванадцять тисяч сто двадцять п'ять грн (9 412 125 грн )</t>
    </r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</si>
  <si>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</si>
  <si>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 мільйонів вісімсот тридцять три тисячі п'ятсот одна грн (7 833 501 грн 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</si>
  <si>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</si>
  <si>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Дев'ять мільйонів шістсот сімдесят чотири тисячі двісті двадцять п'ять грн (9 674 225 грн )</t>
    </r>
  </si>
  <si>
    <t>23977  Глухівська загальноосвітня школа №3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</si>
  <si>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Шістнадцять мільйонів шістсот тридцять дев'ять тисяч дев'яносто п'ять грн (16 639 095 грн )</t>
    </r>
  </si>
  <si>
    <t>23987  Глухівська ЗОШ І-ІІІ ступенів №6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</si>
  <si>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</si>
  <si>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r>
      <t>Затверджений у сумі</t>
    </r>
    <r>
      <rPr>
        <u/>
        <sz val="8"/>
        <color theme="1"/>
        <rFont val="Calibri"/>
        <family val="2"/>
        <charset val="204"/>
        <scheme val="minor"/>
      </rPr>
      <t xml:space="preserve"> Одинадцять мільйонів шістсот сорок чотири тисячі чотириста шістдесят одна (11 644 461 )грн </t>
    </r>
  </si>
</sst>
</file>

<file path=xl/styles.xml><?xml version="1.0" encoding="utf-8"?>
<styleSheet xmlns="http://schemas.openxmlformats.org/spreadsheetml/2006/main">
  <fonts count="1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u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2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6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4014693</v>
      </c>
      <c r="E24" s="9">
        <v>0</v>
      </c>
      <c r="F24" s="9">
        <v>4014693</v>
      </c>
    </row>
    <row r="25" spans="1:7">
      <c r="A25" s="30" t="s">
        <v>22</v>
      </c>
      <c r="B25" s="30"/>
      <c r="C25" s="10" t="s">
        <v>21</v>
      </c>
      <c r="D25" s="11">
        <v>4014693</v>
      </c>
      <c r="E25" s="12" t="s">
        <v>21</v>
      </c>
      <c r="F25" s="11">
        <v>4014693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4014693</v>
      </c>
      <c r="E44" s="11">
        <v>0</v>
      </c>
      <c r="F44" s="11">
        <v>4014693</v>
      </c>
    </row>
    <row r="45" spans="1:7">
      <c r="A45" s="33" t="s">
        <v>41</v>
      </c>
      <c r="B45" s="30"/>
      <c r="C45" s="10">
        <v>2000</v>
      </c>
      <c r="D45" s="11">
        <v>4014693</v>
      </c>
      <c r="E45" s="11">
        <v>0</v>
      </c>
      <c r="F45" s="11">
        <f t="shared" ref="F45:F76" si="0">SUM(D45:E45)</f>
        <v>4014693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4014693</v>
      </c>
      <c r="E46" s="9">
        <v>0</v>
      </c>
      <c r="F46" s="9">
        <f t="shared" si="0"/>
        <v>4014693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3290727</v>
      </c>
      <c r="E47" s="9">
        <v>0</v>
      </c>
      <c r="F47" s="9">
        <f t="shared" si="0"/>
        <v>3290727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3290727</v>
      </c>
      <c r="E48" s="9">
        <v>0</v>
      </c>
      <c r="F48" s="9">
        <f t="shared" si="0"/>
        <v>3290727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723966</v>
      </c>
      <c r="E51" s="9">
        <v>0</v>
      </c>
      <c r="F51" s="9">
        <f t="shared" si="0"/>
        <v>723966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B2" sqref="B2:F2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51" t="s">
        <v>128</v>
      </c>
      <c r="C2" s="51"/>
      <c r="D2" s="51"/>
      <c r="E2" s="51"/>
      <c r="F2" s="51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 t="s">
        <v>111</v>
      </c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 t="s">
        <v>112</v>
      </c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113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114</v>
      </c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127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11644461</v>
      </c>
      <c r="E24" s="9">
        <v>0</v>
      </c>
      <c r="F24" s="9">
        <v>11644461</v>
      </c>
    </row>
    <row r="25" spans="1:7">
      <c r="A25" s="30" t="s">
        <v>22</v>
      </c>
      <c r="B25" s="30"/>
      <c r="C25" s="10" t="s">
        <v>21</v>
      </c>
      <c r="D25" s="11">
        <v>11644461</v>
      </c>
      <c r="E25" s="12" t="s">
        <v>21</v>
      </c>
      <c r="F25" s="11">
        <v>11644461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hidden="1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hidden="1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hidden="1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hidden="1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 hidden="1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hidden="1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hidden="1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hidden="1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11644461</v>
      </c>
      <c r="E44" s="11">
        <v>0</v>
      </c>
      <c r="F44" s="11">
        <v>11644461</v>
      </c>
    </row>
    <row r="45" spans="1:7">
      <c r="A45" s="33" t="s">
        <v>41</v>
      </c>
      <c r="B45" s="30"/>
      <c r="C45" s="10">
        <v>2000</v>
      </c>
      <c r="D45" s="11">
        <v>11644461</v>
      </c>
      <c r="E45" s="11">
        <v>0</v>
      </c>
      <c r="F45" s="11">
        <f t="shared" ref="F45:F76" si="0">SUM(D45:E45)</f>
        <v>11644461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11644461</v>
      </c>
      <c r="E46" s="9">
        <v>0</v>
      </c>
      <c r="F46" s="9">
        <f t="shared" si="0"/>
        <v>11644461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9544634</v>
      </c>
      <c r="E47" s="9">
        <v>0</v>
      </c>
      <c r="F47" s="9">
        <f t="shared" si="0"/>
        <v>9544634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9544634</v>
      </c>
      <c r="E48" s="9">
        <v>0</v>
      </c>
      <c r="F48" s="9">
        <f t="shared" si="0"/>
        <v>9544634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2099827</v>
      </c>
      <c r="E51" s="9">
        <v>0</v>
      </c>
      <c r="F51" s="9">
        <f t="shared" si="0"/>
        <v>2099827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 t="s">
        <v>117</v>
      </c>
      <c r="B109" s="20"/>
      <c r="D109" s="14"/>
      <c r="F109" t="s">
        <v>115</v>
      </c>
    </row>
    <row r="110" spans="1:7">
      <c r="D110" s="2" t="s">
        <v>104</v>
      </c>
      <c r="F110" s="2"/>
    </row>
    <row r="111" spans="1:7" ht="25.5" customHeight="1">
      <c r="A111" s="20" t="s">
        <v>118</v>
      </c>
      <c r="B111" s="20"/>
      <c r="D111" s="14"/>
      <c r="F111" t="s">
        <v>116</v>
      </c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119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120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9412125</v>
      </c>
      <c r="E24" s="9">
        <v>0</v>
      </c>
      <c r="F24" s="9">
        <v>9412125</v>
      </c>
    </row>
    <row r="25" spans="1:7">
      <c r="A25" s="30" t="s">
        <v>22</v>
      </c>
      <c r="B25" s="30"/>
      <c r="C25" s="10" t="s">
        <v>21</v>
      </c>
      <c r="D25" s="11">
        <v>9412125</v>
      </c>
      <c r="E25" s="12" t="s">
        <v>21</v>
      </c>
      <c r="F25" s="11">
        <v>9412125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9412125</v>
      </c>
      <c r="E44" s="11">
        <v>0</v>
      </c>
      <c r="F44" s="11">
        <v>9412125</v>
      </c>
    </row>
    <row r="45" spans="1:7">
      <c r="A45" s="33" t="s">
        <v>41</v>
      </c>
      <c r="B45" s="30"/>
      <c r="C45" s="10">
        <v>2000</v>
      </c>
      <c r="D45" s="11">
        <v>9412125</v>
      </c>
      <c r="E45" s="11">
        <v>0</v>
      </c>
      <c r="F45" s="11">
        <f t="shared" ref="F45:F76" si="0">SUM(D45:E45)</f>
        <v>9412125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9412125</v>
      </c>
      <c r="E46" s="9">
        <v>0</v>
      </c>
      <c r="F46" s="9">
        <f t="shared" si="0"/>
        <v>9412125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7714855</v>
      </c>
      <c r="E47" s="9">
        <v>0</v>
      </c>
      <c r="F47" s="9">
        <f t="shared" si="0"/>
        <v>7714855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7714855</v>
      </c>
      <c r="E48" s="9">
        <v>0</v>
      </c>
      <c r="F48" s="9">
        <f t="shared" si="0"/>
        <v>7714855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1697270</v>
      </c>
      <c r="E51" s="9">
        <v>0</v>
      </c>
      <c r="F51" s="9">
        <f t="shared" si="0"/>
        <v>1697270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121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122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7833501</v>
      </c>
      <c r="E24" s="9">
        <v>0</v>
      </c>
      <c r="F24" s="9">
        <v>7833501</v>
      </c>
    </row>
    <row r="25" spans="1:7">
      <c r="A25" s="30" t="s">
        <v>22</v>
      </c>
      <c r="B25" s="30"/>
      <c r="C25" s="10" t="s">
        <v>21</v>
      </c>
      <c r="D25" s="11">
        <v>7833501</v>
      </c>
      <c r="E25" s="12" t="s">
        <v>21</v>
      </c>
      <c r="F25" s="11">
        <v>7833501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7833501</v>
      </c>
      <c r="E44" s="11">
        <v>0</v>
      </c>
      <c r="F44" s="11">
        <v>7833501</v>
      </c>
    </row>
    <row r="45" spans="1:7">
      <c r="A45" s="33" t="s">
        <v>41</v>
      </c>
      <c r="B45" s="30"/>
      <c r="C45" s="10">
        <v>2000</v>
      </c>
      <c r="D45" s="11">
        <v>7833501</v>
      </c>
      <c r="E45" s="11">
        <v>0</v>
      </c>
      <c r="F45" s="11">
        <f t="shared" ref="F45:F76" si="0">SUM(D45:E45)</f>
        <v>7833501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7833501</v>
      </c>
      <c r="E46" s="9">
        <v>0</v>
      </c>
      <c r="F46" s="9">
        <f t="shared" si="0"/>
        <v>7833501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6420897</v>
      </c>
      <c r="E47" s="9">
        <v>0</v>
      </c>
      <c r="F47" s="9">
        <f t="shared" si="0"/>
        <v>6420897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6420897</v>
      </c>
      <c r="E48" s="9">
        <v>0</v>
      </c>
      <c r="F48" s="9">
        <f t="shared" si="0"/>
        <v>6420897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1412604</v>
      </c>
      <c r="E51" s="9">
        <v>0</v>
      </c>
      <c r="F51" s="9">
        <f t="shared" si="0"/>
        <v>1412604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123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124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9674225</v>
      </c>
      <c r="E24" s="9">
        <v>0</v>
      </c>
      <c r="F24" s="9">
        <v>9674225</v>
      </c>
    </row>
    <row r="25" spans="1:7">
      <c r="A25" s="30" t="s">
        <v>22</v>
      </c>
      <c r="B25" s="30"/>
      <c r="C25" s="10" t="s">
        <v>21</v>
      </c>
      <c r="D25" s="11">
        <v>9674225</v>
      </c>
      <c r="E25" s="12" t="s">
        <v>21</v>
      </c>
      <c r="F25" s="11">
        <v>9674225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9674225</v>
      </c>
      <c r="E44" s="11">
        <v>0</v>
      </c>
      <c r="F44" s="11">
        <v>9674225</v>
      </c>
    </row>
    <row r="45" spans="1:7">
      <c r="A45" s="33" t="s">
        <v>41</v>
      </c>
      <c r="B45" s="30"/>
      <c r="C45" s="10">
        <v>2000</v>
      </c>
      <c r="D45" s="11">
        <v>9674225</v>
      </c>
      <c r="E45" s="11">
        <v>0</v>
      </c>
      <c r="F45" s="11">
        <f t="shared" ref="F45:F76" si="0">SUM(D45:E45)</f>
        <v>9674225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9674225</v>
      </c>
      <c r="E46" s="9">
        <v>0</v>
      </c>
      <c r="F46" s="9">
        <f t="shared" si="0"/>
        <v>9674225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7929690</v>
      </c>
      <c r="E47" s="9">
        <v>0</v>
      </c>
      <c r="F47" s="9">
        <f t="shared" si="0"/>
        <v>7929690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7929690</v>
      </c>
      <c r="E48" s="9">
        <v>0</v>
      </c>
      <c r="F48" s="9">
        <f t="shared" si="0"/>
        <v>7929690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1744535</v>
      </c>
      <c r="E51" s="9">
        <v>0</v>
      </c>
      <c r="F51" s="9">
        <f t="shared" si="0"/>
        <v>1744535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125</v>
      </c>
      <c r="C2" s="45"/>
      <c r="D2" s="45"/>
      <c r="E2" s="45"/>
      <c r="F2" s="45"/>
    </row>
    <row r="3" spans="1:10" ht="13.05" customHeight="1">
      <c r="B3" s="17"/>
      <c r="C3" s="18"/>
      <c r="D3" s="22" t="s">
        <v>109</v>
      </c>
      <c r="E3" s="23"/>
      <c r="F3" s="23"/>
    </row>
    <row r="4" spans="1:10" ht="25.05" customHeight="1">
      <c r="D4" s="49"/>
      <c r="E4" s="49"/>
      <c r="F4" s="49"/>
      <c r="J4" s="3"/>
    </row>
    <row r="5" spans="1:10" ht="13.05" customHeight="1">
      <c r="D5" s="24" t="s">
        <v>110</v>
      </c>
      <c r="E5" s="25"/>
      <c r="F5" s="25"/>
      <c r="J5" s="3"/>
    </row>
    <row r="6" spans="1:10" ht="19.95" customHeight="1">
      <c r="D6" s="14"/>
      <c r="E6" s="50"/>
      <c r="F6" s="50"/>
      <c r="J6" s="3"/>
    </row>
    <row r="7" spans="1:10" ht="13.05" customHeight="1">
      <c r="D7" s="19" t="s">
        <v>104</v>
      </c>
      <c r="J7" s="3"/>
    </row>
    <row r="8" spans="1:10" ht="19.95" customHeight="1">
      <c r="D8" s="48" t="s">
        <v>3</v>
      </c>
      <c r="E8" s="48"/>
      <c r="F8" s="48"/>
    </row>
    <row r="9" spans="1:10">
      <c r="F9" s="2" t="s">
        <v>4</v>
      </c>
    </row>
    <row r="10" spans="1:10" ht="21">
      <c r="A10" s="41" t="s">
        <v>5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126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3.0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106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16639095</v>
      </c>
      <c r="E24" s="9">
        <v>0</v>
      </c>
      <c r="F24" s="9">
        <v>16639095</v>
      </c>
    </row>
    <row r="25" spans="1:7">
      <c r="A25" s="30" t="s">
        <v>22</v>
      </c>
      <c r="B25" s="30"/>
      <c r="C25" s="10" t="s">
        <v>21</v>
      </c>
      <c r="D25" s="11">
        <v>16639095</v>
      </c>
      <c r="E25" s="12" t="s">
        <v>21</v>
      </c>
      <c r="F25" s="11">
        <v>16639095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0" t="s">
        <v>34</v>
      </c>
      <c r="B38" s="30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25.5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12.45" customHeight="1">
      <c r="A42" s="29" t="s">
        <v>38</v>
      </c>
      <c r="B42" s="30"/>
      <c r="C42" s="13"/>
      <c r="D42" s="12" t="s">
        <v>21</v>
      </c>
      <c r="E42" s="11"/>
      <c r="F42" s="11"/>
    </row>
    <row r="43" spans="1:7" ht="25.5" customHeight="1">
      <c r="A43" s="30"/>
      <c r="B43" s="30"/>
      <c r="C43" s="13"/>
      <c r="D43" s="12" t="s">
        <v>21</v>
      </c>
      <c r="E43" s="12" t="s">
        <v>39</v>
      </c>
      <c r="F43" s="12" t="s">
        <v>39</v>
      </c>
    </row>
    <row r="44" spans="1:7">
      <c r="A44" s="31" t="s">
        <v>40</v>
      </c>
      <c r="B44" s="32"/>
      <c r="C44" s="10" t="s">
        <v>21</v>
      </c>
      <c r="D44" s="11">
        <v>16639095</v>
      </c>
      <c r="E44" s="11">
        <v>0</v>
      </c>
      <c r="F44" s="11">
        <v>16639095</v>
      </c>
    </row>
    <row r="45" spans="1:7">
      <c r="A45" s="33" t="s">
        <v>41</v>
      </c>
      <c r="B45" s="30"/>
      <c r="C45" s="10">
        <v>2000</v>
      </c>
      <c r="D45" s="11">
        <v>16639095</v>
      </c>
      <c r="E45" s="11">
        <v>0</v>
      </c>
      <c r="F45" s="11">
        <f t="shared" ref="F45:F76" si="0">SUM(D45:E45)</f>
        <v>16639095</v>
      </c>
      <c r="G45" s="5" t="s">
        <v>41</v>
      </c>
    </row>
    <row r="46" spans="1:7">
      <c r="A46" s="28" t="s">
        <v>42</v>
      </c>
      <c r="B46" s="27"/>
      <c r="C46" s="8">
        <v>2100</v>
      </c>
      <c r="D46" s="9">
        <v>16639095</v>
      </c>
      <c r="E46" s="9">
        <v>0</v>
      </c>
      <c r="F46" s="9">
        <f t="shared" si="0"/>
        <v>16639095</v>
      </c>
      <c r="G46" s="5" t="s">
        <v>42</v>
      </c>
    </row>
    <row r="47" spans="1:7">
      <c r="A47" s="28" t="s">
        <v>43</v>
      </c>
      <c r="B47" s="27"/>
      <c r="C47" s="8">
        <v>2110</v>
      </c>
      <c r="D47" s="9">
        <v>13638597</v>
      </c>
      <c r="E47" s="9">
        <v>0</v>
      </c>
      <c r="F47" s="9">
        <f t="shared" si="0"/>
        <v>13638597</v>
      </c>
      <c r="G47" s="5" t="s">
        <v>43</v>
      </c>
    </row>
    <row r="48" spans="1:7">
      <c r="A48" s="26" t="s">
        <v>44</v>
      </c>
      <c r="B48" s="27"/>
      <c r="C48" s="8">
        <v>2111</v>
      </c>
      <c r="D48" s="9">
        <v>13638597</v>
      </c>
      <c r="E48" s="9">
        <v>0</v>
      </c>
      <c r="F48" s="9">
        <f t="shared" si="0"/>
        <v>13638597</v>
      </c>
      <c r="G48" s="5" t="s">
        <v>44</v>
      </c>
    </row>
    <row r="49" spans="1:7">
      <c r="A49" s="26" t="s">
        <v>45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6" t="s">
        <v>46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6" t="s">
        <v>47</v>
      </c>
      <c r="B51" s="27"/>
      <c r="C51" s="8">
        <v>2120</v>
      </c>
      <c r="D51" s="9">
        <v>3000498</v>
      </c>
      <c r="E51" s="9">
        <v>0</v>
      </c>
      <c r="F51" s="9">
        <f t="shared" si="0"/>
        <v>3000498</v>
      </c>
      <c r="G51" s="5" t="s">
        <v>47</v>
      </c>
    </row>
    <row r="52" spans="1:7">
      <c r="A52" s="28" t="s">
        <v>48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48</v>
      </c>
    </row>
    <row r="53" spans="1:7">
      <c r="A53" s="26" t="s">
        <v>49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49</v>
      </c>
    </row>
    <row r="54" spans="1:7">
      <c r="A54" s="26" t="s">
        <v>50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26" t="s">
        <v>51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51</v>
      </c>
    </row>
    <row r="56" spans="1:7">
      <c r="A56" s="26" t="s">
        <v>52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52</v>
      </c>
    </row>
    <row r="57" spans="1:7">
      <c r="A57" s="26" t="s">
        <v>53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53</v>
      </c>
    </row>
    <row r="58" spans="1:7">
      <c r="A58" s="26" t="s">
        <v>54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8" t="s">
        <v>55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55</v>
      </c>
    </row>
    <row r="60" spans="1:7">
      <c r="A60" s="26" t="s">
        <v>56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56</v>
      </c>
    </row>
    <row r="61" spans="1:7">
      <c r="A61" s="26" t="s">
        <v>57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57</v>
      </c>
    </row>
    <row r="62" spans="1:7">
      <c r="A62" s="26" t="s">
        <v>58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58</v>
      </c>
    </row>
    <row r="63" spans="1:7">
      <c r="A63" s="26" t="s">
        <v>59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6" t="s">
        <v>60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60</v>
      </c>
    </row>
    <row r="65" spans="1:7">
      <c r="A65" s="26" t="s">
        <v>61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28" t="s">
        <v>62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62</v>
      </c>
    </row>
    <row r="67" spans="1:7" ht="24.6">
      <c r="A67" s="26" t="s">
        <v>63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26" t="s">
        <v>64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64</v>
      </c>
    </row>
    <row r="69" spans="1:7">
      <c r="A69" s="28" t="s">
        <v>65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6" t="s">
        <v>66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6" t="s">
        <v>67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28" t="s">
        <v>68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6" t="s">
        <v>69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26" t="s">
        <v>70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26" t="s">
        <v>71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28" t="s">
        <v>72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26" t="s">
        <v>73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73</v>
      </c>
    </row>
    <row r="78" spans="1:7">
      <c r="A78" s="26" t="s">
        <v>74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26" t="s">
        <v>75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6" t="s">
        <v>76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76</v>
      </c>
    </row>
    <row r="81" spans="1:7">
      <c r="A81" s="28" t="s">
        <v>77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28" t="s">
        <v>78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6" t="s">
        <v>79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8" t="s">
        <v>80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6" t="s">
        <v>81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6" t="s">
        <v>82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8" t="s">
        <v>83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6" t="s">
        <v>84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6" t="s">
        <v>85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8" t="s">
        <v>86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6" t="s">
        <v>87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6" t="s">
        <v>88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6" t="s">
        <v>89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6" t="s">
        <v>90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6" t="s">
        <v>91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8" t="s">
        <v>92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26" t="s">
        <v>93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26" t="s">
        <v>94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26" t="s">
        <v>95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6" t="s">
        <v>96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8" t="s">
        <v>97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6" t="s">
        <v>98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6" t="s">
        <v>99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6" t="s">
        <v>100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8" t="s">
        <v>101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28" t="s">
        <v>102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20"/>
      <c r="B109" s="20"/>
      <c r="D109" s="14"/>
    </row>
    <row r="110" spans="1:7">
      <c r="D110" s="2" t="s">
        <v>104</v>
      </c>
      <c r="F110" s="2"/>
    </row>
    <row r="111" spans="1:7" ht="25.5" customHeight="1">
      <c r="A111" s="20"/>
      <c r="B111" s="20"/>
      <c r="D111" s="14"/>
    </row>
    <row r="112" spans="1:7">
      <c r="D112" s="2" t="s">
        <v>104</v>
      </c>
      <c r="F112" s="2"/>
    </row>
    <row r="113" spans="1:6">
      <c r="A113" t="s">
        <v>105</v>
      </c>
      <c r="B113" s="6" t="s">
        <v>3</v>
      </c>
    </row>
    <row r="114" spans="1:6">
      <c r="B114" s="1"/>
    </row>
    <row r="116" spans="1:6" ht="23.25" customHeight="1">
      <c r="A116" s="21" t="s">
        <v>107</v>
      </c>
      <c r="B116" s="21"/>
      <c r="C116" s="21"/>
      <c r="D116" s="21"/>
      <c r="E116" s="21"/>
      <c r="F116" s="21"/>
    </row>
    <row r="117" spans="1:6" ht="23.25" customHeight="1">
      <c r="A117" s="21" t="s">
        <v>108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158711_0611031</vt:lpstr>
      <vt:lpstr>23570_0611031</vt:lpstr>
      <vt:lpstr>23967_0611031</vt:lpstr>
      <vt:lpstr>23973_0611031</vt:lpstr>
      <vt:lpstr>23977_0611031</vt:lpstr>
      <vt:lpstr>23987_0611031</vt:lpstr>
      <vt:lpstr>'158711_0611031'!Область_печати</vt:lpstr>
      <vt:lpstr>'23570_0611031'!Область_печати</vt:lpstr>
      <vt:lpstr>'23967_0611031'!Область_печати</vt:lpstr>
      <vt:lpstr>'23973_0611031'!Область_печати</vt:lpstr>
      <vt:lpstr>'23977_0611031'!Область_печати</vt:lpstr>
      <vt:lpstr>'23987_0611031'!Область_печати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2026-01-13T14:14:00Z</cp:lastPrinted>
  <dcterms:created xsi:type="dcterms:W3CDTF">2026-01-13T13:53:59Z</dcterms:created>
  <dcterms:modified xsi:type="dcterms:W3CDTF">2026-01-13T14:14:02Z</dcterms:modified>
</cp:coreProperties>
</file>